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Заседание с 190\Решение Думы от 25.09.2018 №190 Отчет об исполн. бюджета за 1 полугод. 2018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D64" i="22" l="1"/>
  <c r="E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<sst xmlns="http://schemas.openxmlformats.org/spreadsheetml/2006/main" count="68" uniqueCount="68">
  <si>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</si>
  <si>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</si>
  <si>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</si>
  <si>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</si>
  <si>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</si>
  <si>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</si>
  <si>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</si>
  <si>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</si>
  <si>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</si>
  <si>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</si>
  <si>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</si>
  <si>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</si>
  <si>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</si>
  <si>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</si>
  <si>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</si>
  <si>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</si>
  <si>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</si>
  <si>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</si>
  <si>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</si>
  <si>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</si>
  <si>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</si>
  <si>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</si>
  <si>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</si>
  <si>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</si>
  <si>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</si>
  <si>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</si>
  <si>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</si>
  <si>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</si>
  <si>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</si>
  <si>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</si>
  <si>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</si>
  <si>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</si>
  <si>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</si>
  <si>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</si>
  <si>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</si>
  <si>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</si>
  <si>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</si>
  <si>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</si>
  <si>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</si>
  <si>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</si>
  <si>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</si>
  <si>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</si>
  <si>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</si>
  <si>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</si>
  <si>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</si>
  <si>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</si>
  <si>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</si>
  <si>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</si>
  <si>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</si>
  <si>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</si>
  <si>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</si>
  <si>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</si>
  <si>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</si>
  <si>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</si>
  <si>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</si>
  <si>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</si>
  <si>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</si>
  <si>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</si>
  <si>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</si>
  <si>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</si>
  <si>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</si>
  <si>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</si>
  <si>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</si>
  <si>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</si>
  <si>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</si>
  <si>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</si>
  <si>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1 полугодие 2018 года</t>
  </si>
  <si>
    <t>от  25.09.2018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</si>
</sst>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24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165" fontId="29" fillId="0" borderId="0" applyFont="0" applyFill="0" applyBorder="0" applyAlignment="0" applyProtection="0"/>
    <xf numFmtId="0" fontId="1" fillId="0" borderId="0"/>
    <xf numFmtId="0" fontId="33" fillId="0" borderId="0"/>
    <xf numFmtId="0" fontId="5" fillId="0" borderId="0"/>
  </cellStyleXfs>
  <cellXfs count="39">
    <xf numFmtId="0" fontId="0" fillId="0" borderId="0" xfId="0"/>
    <xf numFmtId="168" fontId="23" fillId="0" borderId="0" xfId="27" applyNumberFormat="1" applyFont="1" applyFill="1" applyBorder="1" applyAlignment="1">
      <alignment wrapText="1"/>
    </xf>
    <xf numFmtId="49" fontId="23" fillId="0" borderId="0" xfId="27" applyNumberFormat="1" applyFont="1" applyFill="1" applyBorder="1" applyAlignment="1">
      <alignment wrapText="1"/>
    </xf>
    <xf numFmtId="167" fontId="23" fillId="0" borderId="0" xfId="26" applyNumberFormat="1" applyFont="1" applyFill="1" applyAlignment="1"/>
    <xf numFmtId="167" fontId="23" fillId="0" borderId="0" xfId="26" applyNumberFormat="1" applyFont="1" applyFill="1" applyAlignment="1">
      <alignment horizontal="right"/>
    </xf>
    <xf numFmtId="0" fontId="23" fillId="0" borderId="0" xfId="25" applyFont="1" applyFill="1" applyAlignment="1"/>
    <xf numFmtId="0" fontId="23" fillId="0" borderId="0" xfId="25" applyFont="1" applyFill="1" applyAlignment="1">
      <alignment horizontal="right"/>
    </xf>
    <xf numFmtId="0" fontId="23" fillId="0" borderId="0" xfId="25" applyFont="1" applyFill="1" applyAlignment="1">
      <alignment vertical="center" wrapText="1"/>
    </xf>
    <xf numFmtId="168" fontId="23" fillId="0" borderId="0" xfId="27" applyNumberFormat="1" applyFont="1" applyFill="1" applyAlignment="1">
      <alignment wrapText="1"/>
    </xf>
    <xf numFmtId="49" fontId="23" fillId="0" borderId="0" xfId="27" applyNumberFormat="1" applyFont="1" applyFill="1" applyAlignment="1">
      <alignment horizontal="centerContinuous" wrapText="1"/>
    </xf>
    <xf numFmtId="168" fontId="23" fillId="0" borderId="10" xfId="27" applyNumberFormat="1" applyFont="1" applyFill="1" applyBorder="1" applyAlignment="1">
      <alignment horizontal="right" wrapText="1"/>
    </xf>
    <xf numFmtId="0" fontId="32" fillId="0" borderId="0" xfId="27" applyNumberFormat="1" applyFont="1" applyFill="1" applyAlignment="1">
      <alignment horizontal="center" vertical="center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>
      <alignment horizontal="center" vertical="center"/>
    </xf>
    <xf numFmtId="166" fontId="23" fillId="0" borderId="11" xfId="43" applyNumberFormat="1" applyFont="1" applyFill="1" applyBorder="1" applyAlignment="1" applyProtection="1">
      <alignment wrapText="1"/>
      <protection hidden="1"/>
    </xf>
    <xf numFmtId="171" fontId="23" fillId="0" borderId="11" xfId="43" applyNumberFormat="1" applyFont="1" applyFill="1" applyBorder="1" applyAlignment="1" applyProtection="1">
      <alignment horizontal="center"/>
      <protection hidden="1"/>
    </xf>
    <xf numFmtId="169" fontId="23" fillId="0" borderId="11" xfId="43" applyNumberFormat="1" applyFont="1" applyFill="1" applyBorder="1" applyAlignment="1" applyProtection="1">
      <alignment horizontal="right"/>
      <protection hidden="1"/>
    </xf>
    <xf numFmtId="169" fontId="23" fillId="0" borderId="11" xfId="43" applyNumberFormat="1" applyFont="1" applyFill="1" applyBorder="1" applyAlignment="1" applyProtection="1">
      <protection hidden="1"/>
    </xf>
    <xf numFmtId="4" fontId="23" fillId="0" borderId="11" xfId="39" applyNumberFormat="1" applyFont="1" applyFill="1" applyBorder="1" applyAlignment="1" applyProtection="1">
      <protection hidden="1"/>
    </xf>
    <xf numFmtId="168" fontId="32" fillId="0" borderId="0" xfId="27" applyNumberFormat="1" applyFont="1" applyFill="1" applyAlignment="1">
      <alignment wrapText="1"/>
    </xf>
    <xf numFmtId="168" fontId="32" fillId="0" borderId="0" xfId="27" applyNumberFormat="1" applyFont="1" applyFill="1" applyBorder="1" applyAlignment="1">
      <alignment wrapText="1"/>
    </xf>
    <xf numFmtId="168" fontId="23" fillId="0" borderId="0" xfId="24" applyNumberFormat="1" applyFont="1" applyFill="1" applyBorder="1" applyAlignment="1">
      <alignment wrapText="1"/>
    </xf>
    <xf numFmtId="168" fontId="23" fillId="0" borderId="0" xfId="24" applyNumberFormat="1" applyFont="1" applyFill="1" applyAlignment="1">
      <alignment wrapText="1"/>
    </xf>
    <xf numFmtId="168" fontId="32" fillId="0" borderId="0" xfId="24" applyNumberFormat="1" applyFont="1" applyFill="1" applyAlignment="1">
      <alignment wrapText="1"/>
    </xf>
    <xf numFmtId="4" fontId="23" fillId="0" borderId="11" xfId="27" applyNumberFormat="1" applyFont="1" applyFill="1" applyBorder="1" applyAlignment="1">
      <alignment wrapText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43" applyNumberFormat="1" applyFont="1" applyFill="1" applyBorder="1" applyAlignment="1" applyProtection="1">
      <protection hidden="1"/>
    </xf>
    <xf numFmtId="0" fontId="23" fillId="0" borderId="11" xfId="43" applyNumberFormat="1" applyFont="1" applyFill="1" applyBorder="1" applyAlignment="1" applyProtection="1">
      <alignment horizontal="center"/>
      <protection hidden="1"/>
    </xf>
    <xf numFmtId="170" fontId="23" fillId="0" borderId="11" xfId="43" applyNumberFormat="1" applyFont="1" applyFill="1" applyBorder="1" applyAlignment="1" applyProtection="1">
      <alignment horizontal="right"/>
      <protection hidden="1"/>
    </xf>
    <xf numFmtId="0" fontId="23" fillId="0" borderId="0" xfId="25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68" fontId="34" fillId="0" borderId="0" xfId="27" applyNumberFormat="1" applyFont="1" applyFill="1" applyAlignment="1">
      <alignment horizontal="center" wrapText="1"/>
    </xf>
    <xf numFmtId="168" fontId="34" fillId="0" borderId="0" xfId="27" applyNumberFormat="1" applyFont="1" applyFill="1" applyAlignment="1">
      <alignment horizontal="center" vertical="top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39" applyFont="1" applyFill="1" applyBorder="1" applyAlignment="1" applyProtection="1">
      <alignment horizontal="center" vertical="center" wrapText="1"/>
      <protection hidden="1"/>
    </xf>
    <xf numFmtId="0" fontId="23" fillId="0" borderId="12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3" xfId="39" applyNumberFormat="1" applyFont="1" applyFill="1" applyBorder="1" applyAlignment="1" applyProtection="1">
      <alignment horizontal="center" vertical="center" wrapText="1"/>
      <protection hidden="1"/>
    </xf>
  </cellXfs>
  <cellStyles count="4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40" zoomScale="75" zoomScaleNormal="75" zoomScaleSheetLayoutView="75" workbookViewId="0">
      <selection activeCell="A4" sqref="A4:F4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30" t="s">
        <v>67</v>
      </c>
      <c r="F3" s="31"/>
    </row>
    <row r="4" spans="1:6" s="8" customFormat="1" ht="42.75" customHeight="1" x14ac:dyDescent="0.3">
      <c r="A4" s="32" t="s">
        <v>66</v>
      </c>
      <c r="B4" s="32"/>
      <c r="C4" s="32"/>
      <c r="D4" s="32"/>
      <c r="E4" s="32"/>
      <c r="F4" s="32"/>
    </row>
    <row r="5" spans="1:6" s="8" customFormat="1" ht="18.75" x14ac:dyDescent="0.25">
      <c r="A5" s="33" t="s">
        <v>65</v>
      </c>
      <c r="B5" s="33"/>
      <c r="C5" s="33"/>
      <c r="D5" s="33"/>
      <c r="E5" s="33"/>
      <c r="F5" s="33"/>
    </row>
    <row r="6" spans="1:6" s="11" customFormat="1" x14ac:dyDescent="0.25">
      <c r="A6" s="8"/>
      <c r="B6" s="9"/>
      <c r="C6" s="9"/>
      <c r="D6" s="8"/>
      <c r="E6" s="8"/>
      <c r="F6" s="10" t="s">
        <v>34</v>
      </c>
    </row>
    <row r="7" spans="1:6" x14ac:dyDescent="0.25">
      <c r="A7" s="34" t="s">
        <v>27</v>
      </c>
      <c r="B7" s="35" t="s">
        <v>39</v>
      </c>
      <c r="C7" s="35"/>
      <c r="D7" s="35" t="s">
        <v>40</v>
      </c>
      <c r="E7" s="36" t="s">
        <v>41</v>
      </c>
      <c r="F7" s="37" t="s">
        <v>42</v>
      </c>
    </row>
    <row r="8" spans="1:6" s="20" customFormat="1" ht="31.5" x14ac:dyDescent="0.25">
      <c r="A8" s="34"/>
      <c r="B8" s="26" t="s">
        <v>43</v>
      </c>
      <c r="C8" s="26" t="s">
        <v>44</v>
      </c>
      <c r="D8" s="35"/>
      <c r="E8" s="36"/>
      <c r="F8" s="38"/>
    </row>
    <row r="9" spans="1:6" s="20" customFormat="1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4">
        <v>6</v>
      </c>
    </row>
    <row r="10" spans="1:6" s="20" customFormat="1" x14ac:dyDescent="0.25">
      <c r="A10" s="15" t="s">
        <v>45</v>
      </c>
      <c r="B10" s="16">
        <v>1</v>
      </c>
      <c r="C10" s="16"/>
      <c r="D10" s="17">
        <v>444351595</v>
      </c>
      <c r="E10" s="17">
        <v>221935030.97999999</v>
      </c>
      <c r="F10" s="19">
        <f>E10/D10*100</f>
        <v>49.945816213397407</v>
      </c>
    </row>
    <row r="11" spans="1:6" s="20" customFormat="1" ht="31.5" x14ac:dyDescent="0.25">
      <c r="A11" s="15" t="s">
        <v>28</v>
      </c>
      <c r="B11" s="16">
        <v>1</v>
      </c>
      <c r="C11" s="16">
        <v>2</v>
      </c>
      <c r="D11" s="17">
        <v>4512000</v>
      </c>
      <c r="E11" s="18">
        <v>2822752.99</v>
      </c>
      <c r="F11" s="19">
        <f t="shared" ref="F11:F64" si="0">E11/D11*100</f>
        <v>62.561014849290785</v>
      </c>
    </row>
    <row r="12" spans="1:6" s="20" customFormat="1" ht="31.5" x14ac:dyDescent="0.25">
      <c r="A12" s="15" t="s">
        <v>29</v>
      </c>
      <c r="B12" s="16">
        <v>1</v>
      </c>
      <c r="C12" s="16">
        <v>3</v>
      </c>
      <c r="D12" s="17">
        <v>24471500</v>
      </c>
      <c r="E12" s="18">
        <v>11594949.92</v>
      </c>
      <c r="F12" s="19">
        <f t="shared" si="0"/>
        <v>47.381443393335104</v>
      </c>
    </row>
    <row r="13" spans="1:6" s="20" customFormat="1" ht="47.25" x14ac:dyDescent="0.25">
      <c r="A13" s="15" t="s">
        <v>7</v>
      </c>
      <c r="B13" s="16">
        <v>1</v>
      </c>
      <c r="C13" s="16">
        <v>4</v>
      </c>
      <c r="D13" s="17">
        <v>188086135</v>
      </c>
      <c r="E13" s="18">
        <v>94725818.780000001</v>
      </c>
      <c r="F13" s="19">
        <f t="shared" si="0"/>
        <v>50.362999260950318</v>
      </c>
    </row>
    <row r="14" spans="1:6" s="20" customFormat="1" x14ac:dyDescent="0.25">
      <c r="A14" s="15" t="s">
        <v>60</v>
      </c>
      <c r="B14" s="16">
        <v>1</v>
      </c>
      <c r="C14" s="16">
        <v>5</v>
      </c>
      <c r="D14" s="17">
        <v>35400</v>
      </c>
      <c r="E14" s="18">
        <v>0</v>
      </c>
      <c r="F14" s="19">
        <f t="shared" si="0"/>
        <v>0</v>
      </c>
    </row>
    <row r="15" spans="1:6" s="20" customFormat="1" ht="31.5" x14ac:dyDescent="0.25">
      <c r="A15" s="15" t="s">
        <v>32</v>
      </c>
      <c r="B15" s="16">
        <v>1</v>
      </c>
      <c r="C15" s="16">
        <v>6</v>
      </c>
      <c r="D15" s="17">
        <v>32985200</v>
      </c>
      <c r="E15" s="18">
        <v>17469558.719999999</v>
      </c>
      <c r="F15" s="19">
        <f t="shared" si="0"/>
        <v>52.961809296290454</v>
      </c>
    </row>
    <row r="16" spans="1:6" s="20" customFormat="1" x14ac:dyDescent="0.25">
      <c r="A16" s="15" t="s">
        <v>8</v>
      </c>
      <c r="B16" s="16">
        <v>1</v>
      </c>
      <c r="C16" s="16">
        <v>11</v>
      </c>
      <c r="D16" s="17">
        <v>500000</v>
      </c>
      <c r="E16" s="18">
        <v>0</v>
      </c>
      <c r="F16" s="19">
        <f t="shared" si="0"/>
        <v>0</v>
      </c>
    </row>
    <row r="17" spans="1:6" s="8" customFormat="1" x14ac:dyDescent="0.25">
      <c r="A17" s="15" t="s">
        <v>12</v>
      </c>
      <c r="B17" s="16">
        <v>1</v>
      </c>
      <c r="C17" s="16">
        <v>13</v>
      </c>
      <c r="D17" s="17">
        <v>193761360</v>
      </c>
      <c r="E17" s="18">
        <v>95321950.569999993</v>
      </c>
      <c r="F17" s="19">
        <f t="shared" si="0"/>
        <v>49.195541654951221</v>
      </c>
    </row>
    <row r="18" spans="1:6" s="20" customFormat="1" x14ac:dyDescent="0.25">
      <c r="A18" s="15" t="s">
        <v>46</v>
      </c>
      <c r="B18" s="16">
        <v>2</v>
      </c>
      <c r="C18" s="16"/>
      <c r="D18" s="17">
        <v>4728000</v>
      </c>
      <c r="E18" s="17">
        <v>2622203.2400000002</v>
      </c>
      <c r="F18" s="19">
        <f t="shared" si="0"/>
        <v>55.461151438240272</v>
      </c>
    </row>
    <row r="19" spans="1:6" x14ac:dyDescent="0.25">
      <c r="A19" s="15" t="s">
        <v>9</v>
      </c>
      <c r="B19" s="16">
        <v>2</v>
      </c>
      <c r="C19" s="16">
        <v>3</v>
      </c>
      <c r="D19" s="17">
        <v>4728000</v>
      </c>
      <c r="E19" s="18">
        <v>2622203.2400000002</v>
      </c>
      <c r="F19" s="19">
        <f t="shared" si="0"/>
        <v>55.461151438240272</v>
      </c>
    </row>
    <row r="20" spans="1:6" x14ac:dyDescent="0.25">
      <c r="A20" s="15" t="s">
        <v>47</v>
      </c>
      <c r="B20" s="16">
        <v>3</v>
      </c>
      <c r="C20" s="16"/>
      <c r="D20" s="17">
        <v>48156000</v>
      </c>
      <c r="E20" s="17">
        <v>15693183.569999998</v>
      </c>
      <c r="F20" s="19">
        <f t="shared" si="0"/>
        <v>32.588220720159477</v>
      </c>
    </row>
    <row r="21" spans="1:6" x14ac:dyDescent="0.25">
      <c r="A21" s="15" t="s">
        <v>10</v>
      </c>
      <c r="B21" s="16">
        <v>3</v>
      </c>
      <c r="C21" s="16">
        <v>4</v>
      </c>
      <c r="D21" s="17">
        <v>6392300</v>
      </c>
      <c r="E21" s="18">
        <v>2560910.27</v>
      </c>
      <c r="F21" s="19">
        <f t="shared" si="0"/>
        <v>40.062423071507908</v>
      </c>
    </row>
    <row r="22" spans="1:6" s="21" customFormat="1" ht="31.5" x14ac:dyDescent="0.25">
      <c r="A22" s="15" t="s">
        <v>11</v>
      </c>
      <c r="B22" s="16">
        <v>3</v>
      </c>
      <c r="C22" s="16">
        <v>9</v>
      </c>
      <c r="D22" s="17">
        <v>34127100</v>
      </c>
      <c r="E22" s="18">
        <v>10645852.619999999</v>
      </c>
      <c r="F22" s="19">
        <f t="shared" si="0"/>
        <v>31.194718039329445</v>
      </c>
    </row>
    <row r="23" spans="1:6" s="21" customFormat="1" ht="31.5" x14ac:dyDescent="0.25">
      <c r="A23" s="15" t="s">
        <v>33</v>
      </c>
      <c r="B23" s="16">
        <v>3</v>
      </c>
      <c r="C23" s="16">
        <v>14</v>
      </c>
      <c r="D23" s="17">
        <v>7636600</v>
      </c>
      <c r="E23" s="18">
        <v>2486420.6800000002</v>
      </c>
      <c r="F23" s="19">
        <f t="shared" si="0"/>
        <v>32.559263022811201</v>
      </c>
    </row>
    <row r="24" spans="1:6" s="21" customFormat="1" x14ac:dyDescent="0.25">
      <c r="A24" s="15" t="s">
        <v>48</v>
      </c>
      <c r="B24" s="16">
        <v>4</v>
      </c>
      <c r="C24" s="16"/>
      <c r="D24" s="17">
        <v>261183614.75</v>
      </c>
      <c r="E24" s="17">
        <v>116873176.29000001</v>
      </c>
      <c r="F24" s="19">
        <f t="shared" si="0"/>
        <v>44.747514656257742</v>
      </c>
    </row>
    <row r="25" spans="1:6" x14ac:dyDescent="0.25">
      <c r="A25" s="15" t="s">
        <v>13</v>
      </c>
      <c r="B25" s="16">
        <v>4</v>
      </c>
      <c r="C25" s="16">
        <v>1</v>
      </c>
      <c r="D25" s="17">
        <v>3642400</v>
      </c>
      <c r="E25" s="18">
        <v>990581.3</v>
      </c>
      <c r="F25" s="19">
        <f t="shared" si="0"/>
        <v>27.195840654513511</v>
      </c>
    </row>
    <row r="26" spans="1:6" x14ac:dyDescent="0.25">
      <c r="A26" s="15" t="s">
        <v>0</v>
      </c>
      <c r="B26" s="16">
        <v>4</v>
      </c>
      <c r="C26" s="16">
        <v>5</v>
      </c>
      <c r="D26" s="17">
        <v>25243000</v>
      </c>
      <c r="E26" s="18">
        <v>9265098.8399999999</v>
      </c>
      <c r="F26" s="19">
        <f t="shared" si="0"/>
        <v>36.703636017905957</v>
      </c>
    </row>
    <row r="27" spans="1:6" x14ac:dyDescent="0.25">
      <c r="A27" s="15" t="s">
        <v>1</v>
      </c>
      <c r="B27" s="16">
        <v>4</v>
      </c>
      <c r="C27" s="16">
        <v>8</v>
      </c>
      <c r="D27" s="17">
        <v>60873200</v>
      </c>
      <c r="E27" s="18">
        <v>43106000</v>
      </c>
      <c r="F27" s="19">
        <f t="shared" si="0"/>
        <v>70.812771465932471</v>
      </c>
    </row>
    <row r="28" spans="1:6" x14ac:dyDescent="0.25">
      <c r="A28" s="15" t="s">
        <v>31</v>
      </c>
      <c r="B28" s="16">
        <v>4</v>
      </c>
      <c r="C28" s="16">
        <v>9</v>
      </c>
      <c r="D28" s="17">
        <v>82687700</v>
      </c>
      <c r="E28" s="18">
        <v>21956699.57</v>
      </c>
      <c r="F28" s="19">
        <f t="shared" si="0"/>
        <v>26.55376745271667</v>
      </c>
    </row>
    <row r="29" spans="1:6" s="21" customFormat="1" x14ac:dyDescent="0.25">
      <c r="A29" s="15" t="s">
        <v>6</v>
      </c>
      <c r="B29" s="16">
        <v>4</v>
      </c>
      <c r="C29" s="16">
        <v>10</v>
      </c>
      <c r="D29" s="17">
        <v>11417600</v>
      </c>
      <c r="E29" s="18">
        <v>3985022.58</v>
      </c>
      <c r="F29" s="19">
        <f t="shared" si="0"/>
        <v>34.90245393077354</v>
      </c>
    </row>
    <row r="30" spans="1:6" x14ac:dyDescent="0.25">
      <c r="A30" s="15" t="s">
        <v>2</v>
      </c>
      <c r="B30" s="16">
        <v>4</v>
      </c>
      <c r="C30" s="16">
        <v>12</v>
      </c>
      <c r="D30" s="17">
        <v>77319714.75</v>
      </c>
      <c r="E30" s="18">
        <v>37569774</v>
      </c>
      <c r="F30" s="19">
        <f t="shared" si="0"/>
        <v>48.590161152916053</v>
      </c>
    </row>
    <row r="31" spans="1:6" x14ac:dyDescent="0.25">
      <c r="A31" s="15" t="s">
        <v>49</v>
      </c>
      <c r="B31" s="16">
        <v>5</v>
      </c>
      <c r="C31" s="16"/>
      <c r="D31" s="17">
        <v>392743995.31999999</v>
      </c>
      <c r="E31" s="17">
        <v>93591730.579999998</v>
      </c>
      <c r="F31" s="19">
        <f t="shared" si="0"/>
        <v>23.830212987405019</v>
      </c>
    </row>
    <row r="32" spans="1:6" x14ac:dyDescent="0.25">
      <c r="A32" s="15" t="s">
        <v>3</v>
      </c>
      <c r="B32" s="16">
        <v>5</v>
      </c>
      <c r="C32" s="16">
        <v>1</v>
      </c>
      <c r="D32" s="17">
        <v>224545795.31999999</v>
      </c>
      <c r="E32" s="18">
        <v>6843152.4500000002</v>
      </c>
      <c r="F32" s="19">
        <f t="shared" si="0"/>
        <v>3.0475531462291827</v>
      </c>
    </row>
    <row r="33" spans="1:6" x14ac:dyDescent="0.25">
      <c r="A33" s="15" t="s">
        <v>19</v>
      </c>
      <c r="B33" s="16">
        <v>5</v>
      </c>
      <c r="C33" s="16">
        <v>2</v>
      </c>
      <c r="D33" s="17">
        <v>112887000</v>
      </c>
      <c r="E33" s="18">
        <v>72957200</v>
      </c>
      <c r="F33" s="19">
        <f t="shared" si="0"/>
        <v>64.62852232763737</v>
      </c>
    </row>
    <row r="34" spans="1:6" s="21" customFormat="1" x14ac:dyDescent="0.25">
      <c r="A34" s="15" t="s">
        <v>20</v>
      </c>
      <c r="B34" s="16">
        <v>5</v>
      </c>
      <c r="C34" s="16">
        <v>3</v>
      </c>
      <c r="D34" s="17">
        <v>55295900</v>
      </c>
      <c r="E34" s="18">
        <v>13791378.130000001</v>
      </c>
      <c r="F34" s="19">
        <f t="shared" si="0"/>
        <v>24.941050114022921</v>
      </c>
    </row>
    <row r="35" spans="1:6" x14ac:dyDescent="0.25">
      <c r="A35" s="15" t="s">
        <v>35</v>
      </c>
      <c r="B35" s="16">
        <v>5</v>
      </c>
      <c r="C35" s="16">
        <v>5</v>
      </c>
      <c r="D35" s="17">
        <v>15300</v>
      </c>
      <c r="E35" s="18">
        <v>0</v>
      </c>
      <c r="F35" s="19">
        <f t="shared" si="0"/>
        <v>0</v>
      </c>
    </row>
    <row r="36" spans="1:6" s="21" customFormat="1" x14ac:dyDescent="0.25">
      <c r="A36" s="15" t="s">
        <v>50</v>
      </c>
      <c r="B36" s="16">
        <v>6</v>
      </c>
      <c r="C36" s="16"/>
      <c r="D36" s="17">
        <v>1808100</v>
      </c>
      <c r="E36" s="17">
        <v>775954.85</v>
      </c>
      <c r="F36" s="19">
        <f t="shared" si="0"/>
        <v>42.915483103810629</v>
      </c>
    </row>
    <row r="37" spans="1:6" x14ac:dyDescent="0.25">
      <c r="A37" s="15" t="s">
        <v>21</v>
      </c>
      <c r="B37" s="16">
        <v>6</v>
      </c>
      <c r="C37" s="16">
        <v>5</v>
      </c>
      <c r="D37" s="17">
        <v>1808100</v>
      </c>
      <c r="E37" s="18">
        <v>775954.85</v>
      </c>
      <c r="F37" s="19">
        <f t="shared" si="0"/>
        <v>42.915483103810629</v>
      </c>
    </row>
    <row r="38" spans="1:6" x14ac:dyDescent="0.25">
      <c r="A38" s="15" t="s">
        <v>51</v>
      </c>
      <c r="B38" s="16">
        <v>7</v>
      </c>
      <c r="C38" s="16"/>
      <c r="D38" s="17">
        <v>1628491884.03</v>
      </c>
      <c r="E38" s="17">
        <v>869991258.78999996</v>
      </c>
      <c r="F38" s="19">
        <f t="shared" si="0"/>
        <v>53.42312524377143</v>
      </c>
    </row>
    <row r="39" spans="1:6" s="22" customFormat="1" x14ac:dyDescent="0.25">
      <c r="A39" s="15" t="s">
        <v>22</v>
      </c>
      <c r="B39" s="16">
        <v>7</v>
      </c>
      <c r="C39" s="16">
        <v>1</v>
      </c>
      <c r="D39" s="17">
        <v>628006113.37</v>
      </c>
      <c r="E39" s="18">
        <v>327437556.29000002</v>
      </c>
      <c r="F39" s="19">
        <f t="shared" si="0"/>
        <v>52.139230704763037</v>
      </c>
    </row>
    <row r="40" spans="1:6" s="23" customFormat="1" x14ac:dyDescent="0.25">
      <c r="A40" s="15" t="s">
        <v>26</v>
      </c>
      <c r="B40" s="16">
        <v>7</v>
      </c>
      <c r="C40" s="16">
        <v>2</v>
      </c>
      <c r="D40" s="17">
        <v>758457774.10000002</v>
      </c>
      <c r="E40" s="18">
        <v>420664871.52999997</v>
      </c>
      <c r="F40" s="19">
        <f t="shared" si="0"/>
        <v>55.4631893686064</v>
      </c>
    </row>
    <row r="41" spans="1:6" s="23" customFormat="1" x14ac:dyDescent="0.25">
      <c r="A41" s="15" t="s">
        <v>37</v>
      </c>
      <c r="B41" s="16">
        <v>7</v>
      </c>
      <c r="C41" s="16">
        <v>3</v>
      </c>
      <c r="D41" s="17">
        <v>113130202.56</v>
      </c>
      <c r="E41" s="18">
        <v>66875006.960000001</v>
      </c>
      <c r="F41" s="19">
        <f t="shared" si="0"/>
        <v>59.113309661522095</v>
      </c>
    </row>
    <row r="42" spans="1:6" s="24" customFormat="1" x14ac:dyDescent="0.25">
      <c r="A42" s="15" t="s">
        <v>52</v>
      </c>
      <c r="B42" s="16">
        <v>7</v>
      </c>
      <c r="C42" s="16">
        <v>7</v>
      </c>
      <c r="D42" s="17">
        <v>102908394</v>
      </c>
      <c r="E42" s="18">
        <v>41886656.630000003</v>
      </c>
      <c r="F42" s="19">
        <f t="shared" si="0"/>
        <v>40.702857174119345</v>
      </c>
    </row>
    <row r="43" spans="1:6" s="23" customFormat="1" x14ac:dyDescent="0.25">
      <c r="A43" s="15" t="s">
        <v>15</v>
      </c>
      <c r="B43" s="16">
        <v>7</v>
      </c>
      <c r="C43" s="16">
        <v>9</v>
      </c>
      <c r="D43" s="17">
        <v>25989400</v>
      </c>
      <c r="E43" s="18">
        <v>13127167.380000001</v>
      </c>
      <c r="F43" s="19">
        <f t="shared" si="0"/>
        <v>50.509697722917814</v>
      </c>
    </row>
    <row r="44" spans="1:6" x14ac:dyDescent="0.25">
      <c r="A44" s="15" t="s">
        <v>53</v>
      </c>
      <c r="B44" s="16">
        <v>8</v>
      </c>
      <c r="C44" s="16"/>
      <c r="D44" s="17">
        <v>146904000</v>
      </c>
      <c r="E44" s="17">
        <v>69106970.370000005</v>
      </c>
      <c r="F44" s="19">
        <f t="shared" si="0"/>
        <v>47.042265949191311</v>
      </c>
    </row>
    <row r="45" spans="1:6" s="21" customFormat="1" x14ac:dyDescent="0.25">
      <c r="A45" s="15" t="s">
        <v>16</v>
      </c>
      <c r="B45" s="16">
        <v>8</v>
      </c>
      <c r="C45" s="16">
        <v>1</v>
      </c>
      <c r="D45" s="17">
        <v>141708500</v>
      </c>
      <c r="E45" s="18">
        <v>66148336.619999997</v>
      </c>
      <c r="F45" s="19">
        <f t="shared" si="0"/>
        <v>46.679159415278541</v>
      </c>
    </row>
    <row r="46" spans="1:6" x14ac:dyDescent="0.25">
      <c r="A46" s="15" t="s">
        <v>17</v>
      </c>
      <c r="B46" s="16">
        <v>8</v>
      </c>
      <c r="C46" s="16">
        <v>4</v>
      </c>
      <c r="D46" s="17">
        <v>5195500</v>
      </c>
      <c r="E46" s="18">
        <v>2958633.75</v>
      </c>
      <c r="F46" s="19">
        <f t="shared" si="0"/>
        <v>56.946083148878834</v>
      </c>
    </row>
    <row r="47" spans="1:6" s="21" customFormat="1" x14ac:dyDescent="0.25">
      <c r="A47" s="15" t="s">
        <v>54</v>
      </c>
      <c r="B47" s="16">
        <v>9</v>
      </c>
      <c r="C47" s="16"/>
      <c r="D47" s="17">
        <v>3223100</v>
      </c>
      <c r="E47" s="17">
        <v>0</v>
      </c>
      <c r="F47" s="19">
        <f t="shared" si="0"/>
        <v>0</v>
      </c>
    </row>
    <row r="48" spans="1:6" x14ac:dyDescent="0.25">
      <c r="A48" s="15" t="s">
        <v>38</v>
      </c>
      <c r="B48" s="16">
        <v>9</v>
      </c>
      <c r="C48" s="16">
        <v>9</v>
      </c>
      <c r="D48" s="17">
        <v>3223100</v>
      </c>
      <c r="E48" s="18">
        <v>0</v>
      </c>
      <c r="F48" s="19">
        <f t="shared" si="0"/>
        <v>0</v>
      </c>
    </row>
    <row r="49" spans="1:6" x14ac:dyDescent="0.25">
      <c r="A49" s="15" t="s">
        <v>55</v>
      </c>
      <c r="B49" s="16">
        <v>10</v>
      </c>
      <c r="C49" s="16"/>
      <c r="D49" s="17">
        <v>145428030</v>
      </c>
      <c r="E49" s="17">
        <v>30043491.479999997</v>
      </c>
      <c r="F49" s="19">
        <f t="shared" si="0"/>
        <v>20.658666338256797</v>
      </c>
    </row>
    <row r="50" spans="1:6" x14ac:dyDescent="0.25">
      <c r="A50" s="15" t="s">
        <v>18</v>
      </c>
      <c r="B50" s="16">
        <v>10</v>
      </c>
      <c r="C50" s="16">
        <v>1</v>
      </c>
      <c r="D50" s="17">
        <v>5839300</v>
      </c>
      <c r="E50" s="18">
        <v>2718565</v>
      </c>
      <c r="F50" s="19">
        <f t="shared" si="0"/>
        <v>46.556350932474786</v>
      </c>
    </row>
    <row r="51" spans="1:6" x14ac:dyDescent="0.25">
      <c r="A51" s="15" t="s">
        <v>14</v>
      </c>
      <c r="B51" s="16">
        <v>10</v>
      </c>
      <c r="C51" s="16">
        <v>3</v>
      </c>
      <c r="D51" s="17">
        <v>63086618</v>
      </c>
      <c r="E51" s="18">
        <v>125000</v>
      </c>
      <c r="F51" s="19">
        <f t="shared" si="0"/>
        <v>0.19814027754665814</v>
      </c>
    </row>
    <row r="52" spans="1:6" s="21" customFormat="1" x14ac:dyDescent="0.25">
      <c r="A52" s="15" t="s">
        <v>30</v>
      </c>
      <c r="B52" s="16">
        <v>10</v>
      </c>
      <c r="C52" s="16">
        <v>4</v>
      </c>
      <c r="D52" s="17">
        <v>63257612</v>
      </c>
      <c r="E52" s="18">
        <v>21945296.309999999</v>
      </c>
      <c r="F52" s="19">
        <f t="shared" si="0"/>
        <v>34.691945547991914</v>
      </c>
    </row>
    <row r="53" spans="1:6" x14ac:dyDescent="0.25">
      <c r="A53" s="15" t="s">
        <v>4</v>
      </c>
      <c r="B53" s="16">
        <v>10</v>
      </c>
      <c r="C53" s="16">
        <v>6</v>
      </c>
      <c r="D53" s="17">
        <v>13244500</v>
      </c>
      <c r="E53" s="18">
        <v>5254630.17</v>
      </c>
      <c r="F53" s="19">
        <f t="shared" si="0"/>
        <v>39.674054664200234</v>
      </c>
    </row>
    <row r="54" spans="1:6" x14ac:dyDescent="0.25">
      <c r="A54" s="15" t="s">
        <v>56</v>
      </c>
      <c r="B54" s="16">
        <v>11</v>
      </c>
      <c r="C54" s="16"/>
      <c r="D54" s="17">
        <v>286056895.33000004</v>
      </c>
      <c r="E54" s="17">
        <v>58902846.459999993</v>
      </c>
      <c r="F54" s="19">
        <f t="shared" si="0"/>
        <v>20.591304534732043</v>
      </c>
    </row>
    <row r="55" spans="1:6" x14ac:dyDescent="0.25">
      <c r="A55" s="15" t="s">
        <v>62</v>
      </c>
      <c r="B55" s="16">
        <v>11</v>
      </c>
      <c r="C55" s="16">
        <v>1</v>
      </c>
      <c r="D55" s="17">
        <v>359400</v>
      </c>
      <c r="E55" s="18">
        <v>244534.53</v>
      </c>
      <c r="F55" s="19">
        <f t="shared" si="0"/>
        <v>68.039657762938234</v>
      </c>
    </row>
    <row r="56" spans="1:6" x14ac:dyDescent="0.25">
      <c r="A56" s="15" t="s">
        <v>5</v>
      </c>
      <c r="B56" s="16">
        <v>11</v>
      </c>
      <c r="C56" s="16">
        <v>2</v>
      </c>
      <c r="D56" s="17">
        <v>196029921.33000001</v>
      </c>
      <c r="E56" s="18">
        <v>11387966.23</v>
      </c>
      <c r="F56" s="19">
        <f t="shared" si="0"/>
        <v>5.8093000051912025</v>
      </c>
    </row>
    <row r="57" spans="1:6" s="21" customFormat="1" x14ac:dyDescent="0.25">
      <c r="A57" s="15" t="s">
        <v>61</v>
      </c>
      <c r="B57" s="16">
        <v>11</v>
      </c>
      <c r="C57" s="16">
        <v>3</v>
      </c>
      <c r="D57" s="17">
        <v>85106674</v>
      </c>
      <c r="E57" s="18">
        <v>45291242.479999997</v>
      </c>
      <c r="F57" s="19">
        <f t="shared" si="0"/>
        <v>53.217027938372965</v>
      </c>
    </row>
    <row r="58" spans="1:6" x14ac:dyDescent="0.25">
      <c r="A58" s="15" t="s">
        <v>23</v>
      </c>
      <c r="B58" s="16">
        <v>11</v>
      </c>
      <c r="C58" s="16">
        <v>5</v>
      </c>
      <c r="D58" s="17">
        <v>4560900</v>
      </c>
      <c r="E58" s="18">
        <v>1979103.22</v>
      </c>
      <c r="F58" s="19">
        <f t="shared" si="0"/>
        <v>43.392822030739545</v>
      </c>
    </row>
    <row r="59" spans="1:6" x14ac:dyDescent="0.25">
      <c r="A59" s="15" t="s">
        <v>57</v>
      </c>
      <c r="B59" s="16">
        <v>12</v>
      </c>
      <c r="C59" s="16"/>
      <c r="D59" s="17">
        <v>24167511</v>
      </c>
      <c r="E59" s="17">
        <v>12283520.52</v>
      </c>
      <c r="F59" s="19">
        <f t="shared" si="0"/>
        <v>50.826584996692461</v>
      </c>
    </row>
    <row r="60" spans="1:6" s="21" customFormat="1" x14ac:dyDescent="0.25">
      <c r="A60" s="15" t="s">
        <v>24</v>
      </c>
      <c r="B60" s="16">
        <v>12</v>
      </c>
      <c r="C60" s="16">
        <v>1</v>
      </c>
      <c r="D60" s="17">
        <v>16092816</v>
      </c>
      <c r="E60" s="18">
        <v>8462482.7599999998</v>
      </c>
      <c r="F60" s="19">
        <f t="shared" si="0"/>
        <v>52.585468944652071</v>
      </c>
    </row>
    <row r="61" spans="1:6" x14ac:dyDescent="0.25">
      <c r="A61" s="15" t="s">
        <v>25</v>
      </c>
      <c r="B61" s="16">
        <v>12</v>
      </c>
      <c r="C61" s="16">
        <v>2</v>
      </c>
      <c r="D61" s="17">
        <v>8074695</v>
      </c>
      <c r="E61" s="18">
        <v>3821037.76</v>
      </c>
      <c r="F61" s="19">
        <f t="shared" si="0"/>
        <v>47.32114042697588</v>
      </c>
    </row>
    <row r="62" spans="1:6" s="21" customFormat="1" x14ac:dyDescent="0.25">
      <c r="A62" s="15" t="s">
        <v>58</v>
      </c>
      <c r="B62" s="16">
        <v>13</v>
      </c>
      <c r="C62" s="16"/>
      <c r="D62" s="17">
        <v>5511000</v>
      </c>
      <c r="E62" s="17">
        <v>3445484.38</v>
      </c>
      <c r="F62" s="19">
        <f t="shared" si="0"/>
        <v>62.520130284884779</v>
      </c>
    </row>
    <row r="63" spans="1:6" x14ac:dyDescent="0.25">
      <c r="A63" s="15" t="s">
        <v>36</v>
      </c>
      <c r="B63" s="16">
        <v>13</v>
      </c>
      <c r="C63" s="16">
        <v>1</v>
      </c>
      <c r="D63" s="17">
        <v>5511000</v>
      </c>
      <c r="E63" s="18">
        <v>3445484.38</v>
      </c>
      <c r="F63" s="25">
        <f t="shared" si="0"/>
        <v>62.520130284884779</v>
      </c>
    </row>
    <row r="64" spans="1:6" x14ac:dyDescent="0.25">
      <c r="A64" s="27" t="s">
        <v>59</v>
      </c>
      <c r="B64" s="28"/>
      <c r="C64" s="28"/>
      <c r="D64" s="29">
        <f t="shared" ref="D64:E64" si="1">D62+D59+D54+D49+D47+D44+D38+D36+D31+D24+D20+D18+D10</f>
        <v>3392753725.4300003</v>
      </c>
      <c r="E64" s="29">
        <f t="shared" si="1"/>
        <v>1495264851.51</v>
      </c>
      <c r="F64" s="25">
        <f t="shared" si="0"/>
        <v>44.072307409241411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2018-08-24T04:13:50Z</cp:lastPrinted>
  <dcterms:created xsi:type="dcterms:W3CDTF">2013-06-27T09:53:53Z</dcterms:created>
  <dcterms:modified xsi:type="dcterms:W3CDTF">2018-09-25T05:31:13Z</dcterms:modified>
</cp:coreProperties>
</file>